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345" windowHeight="4545" firstSheet="1" activeTab="1"/>
  </bookViews>
  <sheets>
    <sheet name="foxz" sheetId="2" state="veryHidden" r:id=""/>
    <sheet name="Biểu kèm theo kế hoạch 05 năm" sheetId="1" r:id="rId1"/>
  </sheets>
  <definedNames>
    <definedName name="_xlnm.Print_Area" localSheetId="1">'Biểu kèm theo kế hoạch 05 năm'!$A$1:$U$28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1" i="1" l="1"/>
  <c r="I21" i="1"/>
  <c r="F21" i="1"/>
  <c r="C21" i="1"/>
  <c r="I22" i="1"/>
  <c r="I18" i="1"/>
  <c r="I19" i="1"/>
  <c r="I20" i="1"/>
  <c r="P11" i="1" l="1"/>
  <c r="P12" i="1"/>
  <c r="P14" i="1"/>
  <c r="O14" i="1" s="1"/>
  <c r="P15" i="1"/>
  <c r="O15" i="1" s="1"/>
  <c r="P16" i="1"/>
  <c r="P18" i="1"/>
  <c r="P19" i="1"/>
  <c r="O19" i="1" s="1"/>
  <c r="P20" i="1"/>
  <c r="O20" i="1" s="1"/>
  <c r="P21" i="1"/>
  <c r="P22" i="1"/>
  <c r="P24" i="1"/>
  <c r="O24" i="1" s="1"/>
  <c r="P25" i="1"/>
  <c r="P27" i="1"/>
  <c r="P28" i="1"/>
  <c r="Q11" i="1"/>
  <c r="Q12" i="1"/>
  <c r="Q14" i="1"/>
  <c r="Q15" i="1"/>
  <c r="Q16" i="1"/>
  <c r="Q18" i="1"/>
  <c r="Q19" i="1"/>
  <c r="Q20" i="1"/>
  <c r="Q21" i="1"/>
  <c r="Q22" i="1"/>
  <c r="Q24" i="1"/>
  <c r="Q25" i="1"/>
  <c r="Q27" i="1"/>
  <c r="Q28" i="1"/>
  <c r="C11" i="1"/>
  <c r="N13" i="1"/>
  <c r="M13" i="1"/>
  <c r="K13" i="1"/>
  <c r="J13" i="1"/>
  <c r="I13" i="1" s="1"/>
  <c r="H13" i="1"/>
  <c r="G13" i="1"/>
  <c r="E13" i="1"/>
  <c r="D13" i="1"/>
  <c r="N17" i="1"/>
  <c r="M17" i="1"/>
  <c r="K17" i="1"/>
  <c r="J17" i="1"/>
  <c r="H17" i="1"/>
  <c r="G17" i="1"/>
  <c r="E17" i="1"/>
  <c r="D17" i="1"/>
  <c r="D23" i="1"/>
  <c r="E23" i="1"/>
  <c r="G23" i="1"/>
  <c r="H23" i="1"/>
  <c r="J23" i="1"/>
  <c r="K23" i="1"/>
  <c r="M23" i="1"/>
  <c r="N23" i="1"/>
  <c r="Q23" i="1" s="1"/>
  <c r="C22" i="1"/>
  <c r="N26" i="1"/>
  <c r="L26" i="1" s="1"/>
  <c r="M26" i="1"/>
  <c r="H26" i="1"/>
  <c r="G26" i="1"/>
  <c r="F26" i="1" s="1"/>
  <c r="K26" i="1"/>
  <c r="J26" i="1"/>
  <c r="D26" i="1"/>
  <c r="E26" i="1"/>
  <c r="H10" i="1" l="1"/>
  <c r="C23" i="1"/>
  <c r="F17" i="1"/>
  <c r="L17" i="1"/>
  <c r="G10" i="1"/>
  <c r="P13" i="1"/>
  <c r="N10" i="1"/>
  <c r="F13" i="1"/>
  <c r="O25" i="1"/>
  <c r="O28" i="1"/>
  <c r="O18" i="1"/>
  <c r="O12" i="1"/>
  <c r="D10" i="1"/>
  <c r="P23" i="1"/>
  <c r="Q17" i="1"/>
  <c r="E10" i="1"/>
  <c r="Q13" i="1"/>
  <c r="O27" i="1"/>
  <c r="O16" i="1"/>
  <c r="O11" i="1"/>
  <c r="O22" i="1"/>
  <c r="O23" i="1"/>
  <c r="F10" i="1"/>
  <c r="O13" i="1"/>
  <c r="C13" i="1"/>
  <c r="J10" i="1"/>
  <c r="Q26" i="1"/>
  <c r="K10" i="1"/>
  <c r="C26" i="1"/>
  <c r="I23" i="1"/>
  <c r="M10" i="1"/>
  <c r="L10" i="1" s="1"/>
  <c r="P26" i="1"/>
  <c r="O26" i="1" s="1"/>
  <c r="I26" i="1"/>
  <c r="F23" i="1"/>
  <c r="C17" i="1"/>
  <c r="I17" i="1"/>
  <c r="L13" i="1"/>
  <c r="O21" i="1"/>
  <c r="P17" i="1"/>
  <c r="O17" i="1" s="1"/>
  <c r="Q10" i="1"/>
  <c r="L23" i="1"/>
  <c r="C10" i="1" l="1"/>
  <c r="P10" i="1"/>
  <c r="O10" i="1" s="1"/>
  <c r="I10" i="1"/>
  <c r="R10" i="1" l="1"/>
  <c r="T10" i="1" s="1"/>
</calcChain>
</file>

<file path=xl/sharedStrings.xml><?xml version="1.0" encoding="utf-8"?>
<sst xmlns="http://schemas.openxmlformats.org/spreadsheetml/2006/main" count="73" uniqueCount="58">
  <si>
    <t>Đơn vị tính: Triệu đồng</t>
  </si>
  <si>
    <t>Nội dung</t>
  </si>
  <si>
    <t>Ghi chú</t>
  </si>
  <si>
    <t>Tổng cộng</t>
  </si>
  <si>
    <t>Vốn SN</t>
  </si>
  <si>
    <t>Dự án 1: Giải quyết tình trạng thiếu đất ở, nhà ở, đất sản xuất, nước sinh hoạt</t>
  </si>
  <si>
    <t>Dự án 5: Phát triển giáo dục đào tạo nâng cao chất lượng nguồn nhân lực</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</si>
  <si>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</si>
  <si>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</si>
  <si>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6: Bảo tồn, phát huy giá trị văn hóa truyền thống tốt đẹp của các DTTS gắn với phát triển du lịch</t>
  </si>
  <si>
    <t>Dự án 9: Đầu tư phát triển nhóm DTTS rất ít người và nhóm dân tộc còn nhiều khó khăn</t>
  </si>
  <si>
    <t>Dự án 10: Truyền thông, tuyên truyền, vận động trong vùng đồng bào DTTS&amp;MN. Kiểm tra, giám sát đánh giá việc tổ chức thực hiện Chương trình</t>
  </si>
  <si>
    <t>Dự án 4: Đầu tư cơ sở hạ tầng thiết yếu, phục vụ sản xuất, đời sống trong vùng đồng bào DTTS&amp;MN và các đơn vị sự nghiệp công của lĩnh vực dân tộc</t>
  </si>
  <si>
    <t>STT</t>
  </si>
  <si>
    <t>I</t>
  </si>
  <si>
    <t>II</t>
  </si>
  <si>
    <t>III</t>
  </si>
  <si>
    <t>IV</t>
  </si>
  <si>
    <t>V</t>
  </si>
  <si>
    <t>VI</t>
  </si>
  <si>
    <t>VIII</t>
  </si>
  <si>
    <t>X</t>
  </si>
  <si>
    <t>3.1</t>
  </si>
  <si>
    <t>3.2</t>
  </si>
  <si>
    <t>Chia ra</t>
  </si>
  <si>
    <t>Vốn tín dụng chính sách</t>
  </si>
  <si>
    <t>6=7+8</t>
  </si>
  <si>
    <t>9=10+11</t>
  </si>
  <si>
    <t>-</t>
  </si>
  <si>
    <t>5.1</t>
  </si>
  <si>
    <t>5.2</t>
  </si>
  <si>
    <t>5.3</t>
  </si>
  <si>
    <t xml:space="preserve"> BIỂU THỰC HIỆN CHƯƠNG TRÌNH MỤC TIÊU QUỐC GIA DTTS&amp;MN GIAI ĐOẠN 2021-2025 HUYỆN MƯỜNG TÈ </t>
  </si>
  <si>
    <t>Ngân sách Trung ương</t>
  </si>
  <si>
    <t>Kế hoạch vốn năm 2022</t>
  </si>
  <si>
    <t>Kế hoạch vốn năm 2023</t>
  </si>
  <si>
    <t>Kế hoạch vốn năm 2025</t>
  </si>
  <si>
    <t>Tổng</t>
  </si>
  <si>
    <t>3=4+5</t>
  </si>
  <si>
    <t>Vốn ĐT</t>
  </si>
  <si>
    <t>12=13+14</t>
  </si>
  <si>
    <t>Tổng nguồn vốn Trung ương</t>
  </si>
  <si>
    <t xml:space="preserve">Tổng </t>
  </si>
  <si>
    <t>Kế hoạch vốn năm 2024</t>
  </si>
  <si>
    <t>15=16+17</t>
  </si>
  <si>
    <t>20=15+18+19</t>
  </si>
  <si>
    <t>Vốn đối ứng địa phương</t>
  </si>
  <si>
    <r>
      <t xml:space="preserve"> Tiểu Dự án 1</t>
    </r>
    <r>
      <rPr>
        <i/>
        <sz val="7"/>
        <rFont val="Times New Roman"/>
        <family val="1"/>
      </rPr>
      <t>: Phát triển kinh tế nông, lâm nghiệp bền vững gắn với bảo vệ rừng và nâng cao thu nhập cho người dân</t>
    </r>
  </si>
  <si>
    <r>
      <t>Tiểu dự án 2</t>
    </r>
    <r>
      <rPr>
        <i/>
        <sz val="7"/>
        <rFont val="Times New Roman"/>
        <family val="1"/>
      </rPr>
      <t>: Hỗ trợ phát triển sản xuất theo chuỗi giá trị, vùng trồng dược liệu quý, thúc đẩy khởi sự kinh doanh, khởi nghiệp và thu hút đầu tư vùng đồng bào DTTS&amp;MN</t>
    </r>
  </si>
  <si>
    <r>
      <rPr>
        <i/>
        <u/>
        <sz val="7"/>
        <rFont val="Times New Roman"/>
        <family val="1"/>
      </rPr>
      <t>Tiểu dự án 1</t>
    </r>
    <r>
      <rPr>
        <i/>
        <sz val="7"/>
        <rFont val="Times New Roman"/>
        <family val="1"/>
      </rPr>
      <t>: Đổi mới hoạt động, củng cố phát triển các trường phổ thông dân tộc nội trú (PTDTNT), trường phổ thông dân tộc bán trú (PTDTBT), trường Phổ thông có học sinh bán trú (trường phổ thông có HSBT) và xóa mù chữ cho người dân vùng đồng bào DTTS</t>
    </r>
  </si>
  <si>
    <r>
      <t>Tiểu dự án 2</t>
    </r>
    <r>
      <rPr>
        <i/>
        <sz val="7"/>
        <rFont val="Times New Roman"/>
        <family val="1"/>
      </rPr>
      <t>: Bồi dưỡng kiến thức dân tộc; đào tạo dự bị đại học, đại học và sau đại học đáp ứng nhu cầu nhân lực cho vùng đồng bào DTTS</t>
    </r>
  </si>
  <si>
    <r>
      <t>Tiểu dự án 3</t>
    </r>
    <r>
      <rPr>
        <i/>
        <sz val="7"/>
        <rFont val="Times New Roman"/>
        <family val="1"/>
      </rPr>
      <t>: Dự án phát triển giáo dục nghề nghiệp và giải quyết việc làm cho người lao động vùng DTTS&amp;MN</t>
    </r>
  </si>
  <si>
    <r>
      <t>Tiểu Dự án 1</t>
    </r>
    <r>
      <rPr>
        <i/>
        <sz val="7"/>
        <rFont val="Times New Roman"/>
        <family val="1"/>
      </rPr>
      <t>: Đầu tư phát triển kinh tế - xã hội nhóm DTTS rất ít người, nhóm dân tộc còn gặp nhiều khó khăn, dân tộc có khó khăn đặc thù</t>
    </r>
  </si>
  <si>
    <r>
      <t>Tiểu Dự án 2</t>
    </r>
    <r>
      <rPr>
        <i/>
        <sz val="7"/>
        <rFont val="Times New Roman"/>
        <family val="1"/>
      </rPr>
      <t>: Giảm thiểu tình trạng tảo hôn và hôn nhân cận huyết thống của các dân tộc còn gặp nhiều khó khăn, dân tộc có khó khăn đặc thù.</t>
    </r>
  </si>
  <si>
    <r>
      <t>Tiểu dự án 1</t>
    </r>
    <r>
      <rPr>
        <i/>
        <sz val="7"/>
        <rFont val="Times New Roman"/>
        <family val="1"/>
      </rPr>
      <t>: Biểu dương, tôn vinh điển hình tiên tiến, phát huy vai trò của người có uy tín; phổ biến, giáo dục pháp luật và tuyên truyền, vận động đồng bào; truyền thông phục vụ tổ chức triển khai thực hiện Đề án Tổng thể và CTMTQG</t>
    </r>
  </si>
  <si>
    <r>
      <t>Tiểu dự án 3</t>
    </r>
    <r>
      <rPr>
        <i/>
        <sz val="7"/>
        <rFont val="Times New Roman"/>
        <family val="1"/>
      </rPr>
      <t>: Kiểm tra, giám sát, đánh giá, đào tạo, tập huấn tổ chức thực hiện CT</t>
    </r>
  </si>
  <si>
    <t xml:space="preserve"> Dự án 8: Thực hiện bình đẳng giới và giải quyết những vấn đề cấp thiết đối với phụ nữ và trẻ em</t>
  </si>
  <si>
    <t>(Kèm theo Quyết định số: 1338/QĐ-UBND, ngày 27 tháng 4 năm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</si>
</sst>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7" x14ac:knownFonts="1">
    <font>
      <sz val="12"/>
      <color theme="1"/>
      <name val="Times New Roman"/>
      <family val="2"/>
    </font>
    <font>
      <sz val="12"/>
      <color theme="1"/>
      <name val="Times New Roman"/>
      <family val="2"/>
    </font>
    <font>
      <b/>
      <sz val="13"/>
      <color theme="1"/>
      <name val="Times New Roman"/>
      <family val="1"/>
    </font>
    <font>
      <i/>
      <sz val="10"/>
      <color theme="1"/>
      <name val="Times New Roman"/>
      <family val="1"/>
    </font>
    <font>
      <b/>
      <sz val="12"/>
      <name val="Times New Roman"/>
      <family val="1"/>
    </font>
    <font>
      <sz val="12"/>
      <color theme="1"/>
      <name val="Times New Roman"/>
      <family val="1"/>
    </font>
    <font>
      <sz val="11"/>
      <color theme="1"/>
      <name val="Times New Roman"/>
      <family val="1"/>
    </font>
    <font>
      <i/>
      <sz val="12"/>
      <name val="Times New Roman"/>
      <family val="1"/>
    </font>
    <font>
      <b/>
      <sz val="11"/>
      <color theme="1"/>
      <name val="Times New Roman"/>
      <family val="1"/>
    </font>
    <font>
      <i/>
      <sz val="11"/>
      <color theme="1"/>
      <name val="Times New Roman"/>
      <family val="1"/>
    </font>
    <font>
      <b/>
      <sz val="9"/>
      <color theme="1"/>
      <name val="Times New Roman"/>
      <family val="1"/>
    </font>
    <font>
      <sz val="7"/>
      <color theme="1"/>
      <name val="Times New Roman"/>
      <family val="1"/>
    </font>
    <font>
      <b/>
      <sz val="7"/>
      <name val="Times New Roman"/>
      <family val="1"/>
    </font>
    <font>
      <i/>
      <sz val="7"/>
      <name val="Times New Roman"/>
      <family val="1"/>
    </font>
    <font>
      <i/>
      <u/>
      <sz val="7"/>
      <name val="Times New Roman"/>
      <family val="1"/>
    </font>
    <font>
      <sz val="7"/>
      <name val="Times New Roman"/>
      <family val="1"/>
    </font>
    <font>
      <b/>
      <i/>
      <sz val="7"/>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8">
    <xf numFmtId="0" fontId="0" fillId="0" borderId="0" xfId="0"/>
    <xf numFmtId="0" fontId="0" fillId="0" borderId="0" xfId="0" applyAlignment="1">
      <alignment horizontal="center" vertical="center"/>
    </xf>
    <xf numFmtId="0" fontId="2" fillId="0" borderId="0" xfId="0" applyFont="1" applyAlignment="1">
      <alignment vertical="center"/>
    </xf>
    <xf numFmtId="0" fontId="5" fillId="0" borderId="0" xfId="0" applyFont="1"/>
    <xf numFmtId="0" fontId="4" fillId="2" borderId="0" xfId="0" applyFont="1" applyFill="1"/>
    <xf numFmtId="165" fontId="5" fillId="0" borderId="0" xfId="1" applyNumberFormat="1" applyFont="1"/>
    <xf numFmtId="0" fontId="6" fillId="0" borderId="0" xfId="0" applyFont="1"/>
    <xf numFmtId="0" fontId="7" fillId="2" borderId="0" xfId="0" applyFont="1" applyFill="1"/>
    <xf numFmtId="0" fontId="0" fillId="0" borderId="0" xfId="0" applyFill="1"/>
    <xf numFmtId="0" fontId="8" fillId="0" borderId="0" xfId="0" applyFont="1"/>
    <xf numFmtId="0" fontId="2" fillId="0" borderId="0" xfId="0" applyFont="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0" fontId="13" fillId="2" borderId="2" xfId="0" applyFont="1" applyFill="1" applyBorder="1" applyAlignment="1">
      <alignment horizontal="center" vertical="center"/>
    </xf>
    <xf numFmtId="0" fontId="14" fillId="2" borderId="2" xfId="0" applyFont="1" applyFill="1" applyBorder="1" applyAlignment="1">
      <alignment vertical="center" wrapText="1"/>
    </xf>
    <xf numFmtId="3" fontId="15" fillId="2" borderId="2" xfId="0" applyNumberFormat="1" applyFont="1" applyFill="1" applyBorder="1" applyAlignment="1">
      <alignment vertical="center" wrapText="1"/>
    </xf>
    <xf numFmtId="0" fontId="13" fillId="2" borderId="2" xfId="0" applyFont="1" applyFill="1" applyBorder="1" applyAlignment="1">
      <alignment vertical="center" wrapText="1"/>
    </xf>
    <xf numFmtId="0" fontId="15" fillId="2" borderId="2" xfId="0" applyFont="1" applyFill="1" applyBorder="1" applyAlignment="1">
      <alignment vertical="center" wrapText="1"/>
    </xf>
    <xf numFmtId="0" fontId="13" fillId="2" borderId="2" xfId="0" applyFont="1" applyFill="1" applyBorder="1"/>
    <xf numFmtId="0" fontId="14" fillId="2" borderId="2" xfId="0" applyFont="1" applyFill="1" applyBorder="1" applyAlignment="1">
      <alignment horizontal="left" vertical="center" wrapText="1"/>
    </xf>
    <xf numFmtId="0" fontId="15" fillId="2" borderId="2" xfId="0" applyFont="1" applyFill="1" applyBorder="1" applyAlignment="1">
      <alignment horizontal="right" vertical="center" wrapText="1"/>
    </xf>
    <xf numFmtId="0" fontId="13" fillId="2" borderId="2" xfId="0" quotePrefix="1" applyFont="1" applyFill="1" applyBorder="1" applyAlignment="1">
      <alignment horizontal="center" vertical="center"/>
    </xf>
    <xf numFmtId="0" fontId="9" fillId="0" borderId="1" xfId="0" applyFont="1" applyBorder="1" applyAlignment="1">
      <alignment horizontal="center" vertical="center"/>
    </xf>
    <xf numFmtId="0" fontId="12" fillId="2" borderId="2" xfId="0" applyFont="1" applyFill="1" applyBorder="1" applyAlignment="1">
      <alignment horizontal="center" vertical="center"/>
    </xf>
    <xf numFmtId="0" fontId="12" fillId="2" borderId="2" xfId="0" applyFont="1" applyFill="1" applyBorder="1" applyAlignment="1">
      <alignment horizontal="left" vertical="center" wrapText="1"/>
    </xf>
    <xf numFmtId="165" fontId="12" fillId="2" borderId="2" xfId="0" applyNumberFormat="1" applyFont="1" applyFill="1" applyBorder="1" applyAlignment="1">
      <alignment horizontal="left" vertical="center" wrapText="1"/>
    </xf>
    <xf numFmtId="165" fontId="12" fillId="2" borderId="2" xfId="0" applyNumberFormat="1" applyFont="1" applyFill="1" applyBorder="1" applyAlignment="1">
      <alignment horizontal="right" vertical="center" wrapText="1"/>
    </xf>
    <xf numFmtId="165" fontId="12" fillId="2" borderId="2" xfId="1" applyNumberFormat="1" applyFont="1" applyFill="1" applyBorder="1" applyAlignment="1">
      <alignment horizontal="center" vertical="center" wrapText="1"/>
    </xf>
    <xf numFmtId="165" fontId="12" fillId="2" borderId="2" xfId="0" applyNumberFormat="1" applyFont="1" applyFill="1" applyBorder="1" applyAlignment="1">
      <alignment horizontal="center" vertical="center" wrapText="1"/>
    </xf>
    <xf numFmtId="165" fontId="12" fillId="2" borderId="2" xfId="1" applyNumberFormat="1" applyFont="1" applyFill="1" applyBorder="1" applyAlignment="1">
      <alignment vertical="center" wrapText="1"/>
    </xf>
    <xf numFmtId="0" fontId="12" fillId="2" borderId="2" xfId="0" applyFont="1" applyFill="1" applyBorder="1" applyAlignment="1">
      <alignment vertical="center" wrapText="1"/>
    </xf>
    <xf numFmtId="3" fontId="12" fillId="2" borderId="2" xfId="0" applyNumberFormat="1" applyFont="1" applyFill="1" applyBorder="1" applyAlignment="1">
      <alignment vertical="center" wrapText="1"/>
    </xf>
    <xf numFmtId="165" fontId="13" fillId="2" borderId="2" xfId="1" applyNumberFormat="1" applyFont="1" applyFill="1" applyBorder="1" applyAlignment="1">
      <alignment horizontal="center" vertical="center" wrapText="1"/>
    </xf>
    <xf numFmtId="165" fontId="13" fillId="2" borderId="2" xfId="0" applyNumberFormat="1" applyFont="1" applyFill="1" applyBorder="1" applyAlignment="1">
      <alignment horizontal="center" vertical="center" wrapText="1"/>
    </xf>
    <xf numFmtId="165" fontId="16" fillId="2" borderId="2" xfId="1" applyNumberFormat="1" applyFont="1" applyFill="1" applyBorder="1" applyAlignment="1">
      <alignment vertical="center" wrapText="1"/>
    </xf>
    <xf numFmtId="165" fontId="13" fillId="2" borderId="2" xfId="1" applyNumberFormat="1" applyFont="1" applyFill="1" applyBorder="1" applyAlignment="1">
      <alignment vertical="center" wrapText="1"/>
    </xf>
    <xf numFmtId="0" fontId="12" fillId="2" borderId="2" xfId="0" quotePrefix="1" applyFont="1" applyFill="1" applyBorder="1" applyAlignment="1">
      <alignment horizontal="left" vertical="center" wrapText="1"/>
    </xf>
    <xf numFmtId="3" fontId="12" fillId="2" borderId="2" xfId="0" quotePrefix="1" applyNumberFormat="1" applyFont="1" applyFill="1" applyBorder="1" applyAlignment="1">
      <alignment horizontal="right" vertical="center" wrapText="1"/>
    </xf>
    <xf numFmtId="0" fontId="12" fillId="2" borderId="2" xfId="0" quotePrefix="1" applyFont="1" applyFill="1" applyBorder="1" applyAlignment="1">
      <alignment horizontal="right" vertical="center" wrapText="1"/>
    </xf>
    <xf numFmtId="165" fontId="12" fillId="2" borderId="2" xfId="1" applyNumberFormat="1" applyFont="1" applyFill="1" applyBorder="1" applyAlignment="1">
      <alignment horizontal="center" vertical="center"/>
    </xf>
    <xf numFmtId="3" fontId="12" fillId="2" borderId="2" xfId="0" applyNumberFormat="1" applyFont="1" applyFill="1" applyBorder="1" applyAlignment="1">
      <alignment horizontal="right" vertical="center" wrapText="1"/>
    </xf>
    <xf numFmtId="0" fontId="12" fillId="2" borderId="2" xfId="0" applyFont="1" applyFill="1" applyBorder="1" applyAlignment="1">
      <alignment horizontal="right" vertical="center" wrapText="1"/>
    </xf>
    <xf numFmtId="0" fontId="12" fillId="2" borderId="2" xfId="0" applyFont="1" applyFill="1" applyBorder="1" applyAlignment="1">
      <alignment horizontal="right"/>
    </xf>
    <xf numFmtId="165" fontId="13" fillId="2" borderId="2" xfId="1" applyNumberFormat="1" applyFont="1" applyFill="1" applyBorder="1" applyAlignment="1">
      <alignment horizontal="center" vertical="center"/>
    </xf>
    <xf numFmtId="165" fontId="13" fillId="2" borderId="2" xfId="0" applyNumberFormat="1" applyFont="1" applyFill="1" applyBorder="1" applyAlignment="1">
      <alignment horizontal="center" vertical="center"/>
    </xf>
    <xf numFmtId="165" fontId="12" fillId="2" borderId="2" xfId="0" applyNumberFormat="1" applyFont="1" applyFill="1" applyBorder="1" applyAlignment="1">
      <alignment horizontal="center"/>
    </xf>
    <xf numFmtId="0" fontId="12" fillId="2" borderId="2" xfId="0" applyFont="1" applyFill="1" applyBorder="1"/>
    <xf numFmtId="0" fontId="3" fillId="0" borderId="0" xfId="0" applyFont="1" applyBorder="1" applyAlignment="1">
      <alignment horizontal="center"/>
    </xf>
    <xf numFmtId="0" fontId="10"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xf>
    <xf numFmtId="0" fontId="8" fillId="0" borderId="0" xfId="0" applyFont="1" applyAlignment="1">
      <alignment horizontal="center" vertical="center" wrapText="1"/>
    </xf>
    <xf numFmtId="0" fontId="9" fillId="0" borderId="1" xfId="0" applyFont="1" applyBorder="1" applyAlignment="1">
      <alignment horizontal="center" vertical="center"/>
    </xf>
    <xf numFmtId="0" fontId="10" fillId="0" borderId="2" xfId="0" applyFont="1" applyBorder="1" applyAlignment="1">
      <alignment horizontal="center" vertical="center"/>
    </xf>
    <xf numFmtId="0" fontId="10" fillId="0" borderId="2"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tabSelected="1" zoomScale="90" zoomScaleNormal="90" workbookViewId="0">
      <pane ySplit="8" topLeftCell="A9" activePane="bottomLeft" state="frozen"/>
      <selection pane="bottomLeft" activeCell="C10" sqref="C10"/>
    </sheetView>
  </sheetViews>
  <sheetFormatPr defaultRowHeight="15.75" x14ac:dyDescent="0.25"/>
  <cols>
    <col min="1" max="1" width="5.5" customWidth="1"/>
    <col min="2" max="2" width="41.125" customWidth="1"/>
    <col min="3" max="3" width="7.5" customWidth="1"/>
    <col min="4" max="4" width="6.75" customWidth="1"/>
    <col min="5" max="5" width="7" customWidth="1"/>
    <col min="6" max="6" width="6.75" customWidth="1"/>
    <col min="7" max="7" width="6.625" customWidth="1"/>
    <col min="8" max="8" width="7.125" customWidth="1"/>
    <col min="9" max="9" width="7.625" customWidth="1"/>
    <col min="10" max="10" width="7.125" customWidth="1"/>
    <col min="11" max="11" width="7" customWidth="1"/>
    <col min="12" max="12" width="7.125" customWidth="1"/>
    <col min="13" max="13" width="7.5" customWidth="1"/>
    <col min="14" max="15" width="7" customWidth="1"/>
    <col min="16" max="16" width="7.75" customWidth="1"/>
    <col min="17" max="18" width="7.25" style="8" customWidth="1"/>
    <col min="19" max="19" width="6.875" style="8" customWidth="1"/>
    <col min="20" max="20" width="7.625" style="8" customWidth="1"/>
    <col min="21" max="21" width="6.75" style="8" customWidth="1"/>
    <col min="25" max="25" width="14.625" customWidth="1"/>
  </cols>
  <sheetData>
    <row r="1" spans="1:37" ht="16.5" customHeight="1" x14ac:dyDescent="0.25">
      <c r="B1" s="10"/>
      <c r="C1" s="10"/>
      <c r="D1" s="10"/>
      <c r="E1" s="10"/>
      <c r="F1" s="10"/>
      <c r="G1" s="10"/>
      <c r="H1" s="10"/>
      <c r="I1" s="10"/>
      <c r="J1" s="10"/>
      <c r="K1" s="10"/>
      <c r="L1" s="10"/>
      <c r="M1" s="10"/>
      <c r="N1" s="10"/>
      <c r="O1" s="10"/>
      <c r="P1" s="10"/>
      <c r="Q1" s="10"/>
      <c r="R1" s="10"/>
      <c r="S1" s="10"/>
      <c r="T1" s="10"/>
      <c r="U1" s="10"/>
      <c r="V1" s="2"/>
      <c r="W1" s="2"/>
      <c r="X1" s="2"/>
      <c r="Y1" s="2"/>
      <c r="Z1" s="2"/>
      <c r="AA1" s="2"/>
      <c r="AB1" s="2"/>
      <c r="AC1" s="2"/>
      <c r="AD1" s="2"/>
      <c r="AE1" s="2"/>
      <c r="AF1" s="2"/>
      <c r="AG1" s="2"/>
      <c r="AH1" s="2"/>
      <c r="AI1" s="2"/>
      <c r="AJ1" s="2"/>
      <c r="AK1" s="2"/>
    </row>
    <row r="2" spans="1:37" ht="16.5" x14ac:dyDescent="0.25">
      <c r="A2" s="54" t="s">
        <v>32</v>
      </c>
      <c r="B2" s="54"/>
      <c r="C2" s="54"/>
      <c r="D2" s="54"/>
      <c r="E2" s="54"/>
      <c r="F2" s="54"/>
      <c r="G2" s="54"/>
      <c r="H2" s="54"/>
      <c r="I2" s="54"/>
      <c r="J2" s="54"/>
      <c r="K2" s="54"/>
      <c r="L2" s="54"/>
      <c r="M2" s="54"/>
      <c r="N2" s="54"/>
      <c r="O2" s="54"/>
      <c r="P2" s="54"/>
      <c r="Q2" s="54"/>
      <c r="R2" s="54"/>
      <c r="S2" s="54"/>
      <c r="T2" s="54"/>
      <c r="U2" s="54"/>
      <c r="V2" s="2"/>
      <c r="W2" s="2"/>
      <c r="X2" s="2"/>
      <c r="Y2" s="2"/>
      <c r="Z2" s="2"/>
      <c r="AA2" s="2"/>
      <c r="AB2" s="2"/>
      <c r="AC2" s="2"/>
      <c r="AD2" s="2"/>
      <c r="AE2" s="2"/>
      <c r="AF2" s="2"/>
      <c r="AG2" s="2"/>
      <c r="AH2" s="2"/>
      <c r="AI2" s="2"/>
      <c r="AJ2" s="2"/>
      <c r="AK2" s="2"/>
    </row>
    <row r="3" spans="1:37" ht="26.25" customHeight="1" x14ac:dyDescent="0.25">
      <c r="A3" s="55" t="s">
        <v>57</v>
      </c>
      <c r="B3" s="55"/>
      <c r="C3" s="55"/>
      <c r="D3" s="55"/>
      <c r="E3" s="55"/>
      <c r="F3" s="55"/>
      <c r="G3" s="55"/>
      <c r="H3" s="55"/>
      <c r="I3" s="55"/>
      <c r="J3" s="55"/>
      <c r="K3" s="55"/>
      <c r="L3" s="55"/>
      <c r="M3" s="55"/>
      <c r="N3" s="55"/>
      <c r="O3" s="55"/>
      <c r="P3" s="55"/>
      <c r="Q3" s="55"/>
      <c r="R3" s="55"/>
      <c r="S3" s="55"/>
      <c r="T3" s="55"/>
      <c r="U3" s="55"/>
      <c r="Y3" s="1"/>
      <c r="AI3" s="53" t="s">
        <v>0</v>
      </c>
      <c r="AJ3" s="53"/>
      <c r="AK3" s="53"/>
    </row>
    <row r="4" spans="1:37" ht="26.25" customHeight="1" x14ac:dyDescent="0.25">
      <c r="A4" s="25"/>
      <c r="B4" s="25"/>
      <c r="C4" s="25"/>
      <c r="D4" s="25"/>
      <c r="E4" s="25"/>
      <c r="F4" s="25"/>
      <c r="G4" s="25"/>
      <c r="H4" s="25"/>
      <c r="I4" s="25"/>
      <c r="J4" s="25"/>
      <c r="K4" s="25"/>
      <c r="L4" s="25"/>
      <c r="M4" s="25"/>
      <c r="N4" s="25"/>
      <c r="O4" s="25"/>
      <c r="P4" s="25"/>
      <c r="Q4" s="25"/>
      <c r="R4" s="25"/>
      <c r="S4" s="52" t="s">
        <v>0</v>
      </c>
      <c r="T4" s="52"/>
      <c r="U4" s="52"/>
      <c r="Y4" s="1"/>
      <c r="AI4" s="50"/>
      <c r="AJ4" s="50"/>
      <c r="AK4" s="50"/>
    </row>
    <row r="5" spans="1:37" s="3" customFormat="1" ht="25.5" customHeight="1" x14ac:dyDescent="0.25">
      <c r="A5" s="56" t="s">
        <v>13</v>
      </c>
      <c r="B5" s="51" t="s">
        <v>1</v>
      </c>
      <c r="C5" s="51" t="s">
        <v>24</v>
      </c>
      <c r="D5" s="51"/>
      <c r="E5" s="51"/>
      <c r="F5" s="51"/>
      <c r="G5" s="51"/>
      <c r="H5" s="51"/>
      <c r="I5" s="51"/>
      <c r="J5" s="51"/>
      <c r="K5" s="51"/>
      <c r="L5" s="51"/>
      <c r="M5" s="51"/>
      <c r="N5" s="51"/>
      <c r="O5" s="51"/>
      <c r="P5" s="51"/>
      <c r="Q5" s="51"/>
      <c r="R5" s="51"/>
      <c r="S5" s="51"/>
      <c r="T5" s="11"/>
      <c r="U5" s="11"/>
      <c r="Y5" s="5"/>
      <c r="Z5" s="5"/>
    </row>
    <row r="6" spans="1:37" s="3" customFormat="1" ht="25.5" customHeight="1" x14ac:dyDescent="0.25">
      <c r="A6" s="56"/>
      <c r="B6" s="51"/>
      <c r="C6" s="51" t="s">
        <v>33</v>
      </c>
      <c r="D6" s="51"/>
      <c r="E6" s="51"/>
      <c r="F6" s="51"/>
      <c r="G6" s="51"/>
      <c r="H6" s="51"/>
      <c r="I6" s="51"/>
      <c r="J6" s="51"/>
      <c r="K6" s="51"/>
      <c r="L6" s="51"/>
      <c r="M6" s="51"/>
      <c r="N6" s="51"/>
      <c r="O6" s="51" t="s">
        <v>41</v>
      </c>
      <c r="P6" s="51"/>
      <c r="Q6" s="51"/>
      <c r="R6" s="57" t="s">
        <v>46</v>
      </c>
      <c r="S6" s="57" t="s">
        <v>25</v>
      </c>
      <c r="T6" s="57" t="s">
        <v>3</v>
      </c>
      <c r="U6" s="57" t="s">
        <v>2</v>
      </c>
      <c r="Y6" s="5"/>
      <c r="Z6" s="5"/>
    </row>
    <row r="7" spans="1:37" s="3" customFormat="1" ht="25.5" customHeight="1" x14ac:dyDescent="0.25">
      <c r="A7" s="56"/>
      <c r="B7" s="51"/>
      <c r="C7" s="51" t="s">
        <v>34</v>
      </c>
      <c r="D7" s="51"/>
      <c r="E7" s="51"/>
      <c r="F7" s="51" t="s">
        <v>35</v>
      </c>
      <c r="G7" s="51"/>
      <c r="H7" s="51"/>
      <c r="I7" s="51" t="s">
        <v>43</v>
      </c>
      <c r="J7" s="51"/>
      <c r="K7" s="51"/>
      <c r="L7" s="51" t="s">
        <v>36</v>
      </c>
      <c r="M7" s="51"/>
      <c r="N7" s="51"/>
      <c r="O7" s="51" t="s">
        <v>42</v>
      </c>
      <c r="P7" s="51" t="s">
        <v>4</v>
      </c>
      <c r="Q7" s="51" t="s">
        <v>39</v>
      </c>
      <c r="R7" s="57"/>
      <c r="S7" s="57"/>
      <c r="T7" s="57"/>
      <c r="U7" s="57"/>
      <c r="Y7" s="5"/>
      <c r="Z7" s="5"/>
    </row>
    <row r="8" spans="1:37" s="3" customFormat="1" ht="33" customHeight="1" x14ac:dyDescent="0.25">
      <c r="A8" s="56"/>
      <c r="B8" s="51"/>
      <c r="C8" s="12" t="s">
        <v>37</v>
      </c>
      <c r="D8" s="12" t="s">
        <v>4</v>
      </c>
      <c r="E8" s="12" t="s">
        <v>39</v>
      </c>
      <c r="F8" s="12" t="s">
        <v>37</v>
      </c>
      <c r="G8" s="12" t="s">
        <v>4</v>
      </c>
      <c r="H8" s="12" t="s">
        <v>39</v>
      </c>
      <c r="I8" s="12" t="s">
        <v>37</v>
      </c>
      <c r="J8" s="12" t="s">
        <v>4</v>
      </c>
      <c r="K8" s="12" t="s">
        <v>39</v>
      </c>
      <c r="L8" s="12" t="s">
        <v>37</v>
      </c>
      <c r="M8" s="12" t="s">
        <v>4</v>
      </c>
      <c r="N8" s="12" t="s">
        <v>39</v>
      </c>
      <c r="O8" s="51"/>
      <c r="P8" s="51"/>
      <c r="Q8" s="51"/>
      <c r="R8" s="57"/>
      <c r="S8" s="57"/>
      <c r="T8" s="57"/>
      <c r="U8" s="57"/>
    </row>
    <row r="9" spans="1:37" s="6" customFormat="1" ht="18.75" customHeight="1" x14ac:dyDescent="0.25">
      <c r="A9" s="13">
        <v>1</v>
      </c>
      <c r="B9" s="14">
        <v>2</v>
      </c>
      <c r="C9" s="14" t="s">
        <v>38</v>
      </c>
      <c r="D9" s="14">
        <v>4</v>
      </c>
      <c r="E9" s="14">
        <v>5</v>
      </c>
      <c r="F9" s="14" t="s">
        <v>26</v>
      </c>
      <c r="G9" s="14">
        <v>7</v>
      </c>
      <c r="H9" s="14">
        <v>8</v>
      </c>
      <c r="I9" s="14" t="s">
        <v>27</v>
      </c>
      <c r="J9" s="14">
        <v>10</v>
      </c>
      <c r="K9" s="14">
        <v>11</v>
      </c>
      <c r="L9" s="14" t="s">
        <v>40</v>
      </c>
      <c r="M9" s="14">
        <v>13</v>
      </c>
      <c r="N9" s="14">
        <v>14</v>
      </c>
      <c r="O9" s="14" t="s">
        <v>44</v>
      </c>
      <c r="P9" s="14">
        <v>16</v>
      </c>
      <c r="Q9" s="15">
        <v>17</v>
      </c>
      <c r="R9" s="15">
        <v>18</v>
      </c>
      <c r="S9" s="15">
        <v>19</v>
      </c>
      <c r="T9" s="15" t="s">
        <v>45</v>
      </c>
      <c r="U9" s="15">
        <v>21</v>
      </c>
    </row>
    <row r="10" spans="1:37" s="9" customFormat="1" ht="19.5" customHeight="1" x14ac:dyDescent="0.2">
      <c r="A10" s="26"/>
      <c r="B10" s="27" t="s">
        <v>3</v>
      </c>
      <c r="C10" s="28">
        <f>D10+E10</f>
        <v>135518</v>
      </c>
      <c r="D10" s="28">
        <f>D11+D12+D13+D16+D17+D21+D22+D23+D26</f>
        <v>67340</v>
      </c>
      <c r="E10" s="28">
        <f>E11+E12+E13+E16+E17+E21+E22+E23+E26</f>
        <v>68178</v>
      </c>
      <c r="F10" s="28">
        <f>G10+H10</f>
        <v>163519</v>
      </c>
      <c r="G10" s="28">
        <f>G11+G12+G13+G16+G17+G21+G22+G23+G26</f>
        <v>66637</v>
      </c>
      <c r="H10" s="28">
        <f>H11+H12+H13+H16+H17+H21+H22+H23+H26</f>
        <v>96882</v>
      </c>
      <c r="I10" s="28">
        <f>J10+K10</f>
        <v>217908</v>
      </c>
      <c r="J10" s="28">
        <f>J11+J12+J13+J16+J17+J21+J22+J23+J26</f>
        <v>124895</v>
      </c>
      <c r="K10" s="28">
        <f>K11+K12+K13+K16+K17+K21+K22+K23+K26</f>
        <v>93013</v>
      </c>
      <c r="L10" s="28">
        <f>M10+N10</f>
        <v>251436</v>
      </c>
      <c r="M10" s="28">
        <f>M11+M12+M13+M16+M17+M21+M22+M23+M26</f>
        <v>138854</v>
      </c>
      <c r="N10" s="28">
        <f>N11+N12+N13+N16+N17+N21+N22+N23+N26</f>
        <v>112582</v>
      </c>
      <c r="O10" s="29">
        <f>P10+Q10</f>
        <v>768381</v>
      </c>
      <c r="P10" s="29">
        <f>M10+J10+G10+D10</f>
        <v>397726</v>
      </c>
      <c r="Q10" s="29">
        <f>N10+K10+H10+E10</f>
        <v>370655</v>
      </c>
      <c r="R10" s="30">
        <f>O10*5%</f>
        <v>38419.050000000003</v>
      </c>
      <c r="S10" s="31">
        <v>68658</v>
      </c>
      <c r="T10" s="31">
        <f>O10+R10+S10</f>
        <v>875458.05</v>
      </c>
      <c r="U10" s="32"/>
    </row>
    <row r="11" spans="1:37" s="4" customFormat="1" ht="31.5" customHeight="1" x14ac:dyDescent="0.25">
      <c r="A11" s="26" t="s">
        <v>14</v>
      </c>
      <c r="B11" s="33" t="s">
        <v>5</v>
      </c>
      <c r="C11" s="34">
        <f>D11+E11</f>
        <v>4677</v>
      </c>
      <c r="D11" s="33">
        <v>244</v>
      </c>
      <c r="E11" s="34">
        <v>4433</v>
      </c>
      <c r="F11" s="34">
        <v>5412</v>
      </c>
      <c r="G11" s="33">
        <v>392</v>
      </c>
      <c r="H11" s="34">
        <v>5020</v>
      </c>
      <c r="I11" s="34">
        <v>2617</v>
      </c>
      <c r="J11" s="33">
        <v>442</v>
      </c>
      <c r="K11" s="34">
        <v>2175</v>
      </c>
      <c r="L11" s="34">
        <v>4509</v>
      </c>
      <c r="M11" s="33">
        <v>757</v>
      </c>
      <c r="N11" s="34">
        <v>3752</v>
      </c>
      <c r="O11" s="29">
        <f t="shared" ref="O11:O28" si="0">P11+Q11</f>
        <v>17215</v>
      </c>
      <c r="P11" s="29">
        <f t="shared" ref="P11:P28" si="1">M11+J11+G11+D11</f>
        <v>1835</v>
      </c>
      <c r="Q11" s="29">
        <f t="shared" ref="Q11:Q28" si="2">N11+K11+H11+E11</f>
        <v>15380</v>
      </c>
      <c r="R11" s="30"/>
      <c r="S11" s="30"/>
      <c r="T11" s="30"/>
      <c r="U11" s="32"/>
    </row>
    <row r="12" spans="1:37" s="4" customFormat="1" ht="30.75" customHeight="1" x14ac:dyDescent="0.25">
      <c r="A12" s="26" t="s">
        <v>15</v>
      </c>
      <c r="B12" s="33" t="s">
        <v>7</v>
      </c>
      <c r="C12" s="34">
        <v>3654</v>
      </c>
      <c r="D12" s="33">
        <v>0</v>
      </c>
      <c r="E12" s="34">
        <v>3654</v>
      </c>
      <c r="F12" s="34">
        <v>4688</v>
      </c>
      <c r="G12" s="33">
        <v>0</v>
      </c>
      <c r="H12" s="34">
        <v>4688</v>
      </c>
      <c r="I12" s="34">
        <v>5331</v>
      </c>
      <c r="J12" s="33">
        <v>54</v>
      </c>
      <c r="K12" s="34">
        <v>5277</v>
      </c>
      <c r="L12" s="34">
        <v>5918</v>
      </c>
      <c r="M12" s="33">
        <v>109</v>
      </c>
      <c r="N12" s="34">
        <v>5809</v>
      </c>
      <c r="O12" s="29">
        <f t="shared" si="0"/>
        <v>19591</v>
      </c>
      <c r="P12" s="29">
        <f t="shared" si="1"/>
        <v>163</v>
      </c>
      <c r="Q12" s="29">
        <f t="shared" si="2"/>
        <v>19428</v>
      </c>
      <c r="R12" s="30"/>
      <c r="S12" s="31"/>
      <c r="T12" s="31"/>
      <c r="U12" s="32"/>
    </row>
    <row r="13" spans="1:37" s="4" customFormat="1" ht="33" customHeight="1" x14ac:dyDescent="0.25">
      <c r="A13" s="26" t="s">
        <v>16</v>
      </c>
      <c r="B13" s="33" t="s">
        <v>8</v>
      </c>
      <c r="C13" s="34">
        <f>D13+E13</f>
        <v>54798</v>
      </c>
      <c r="D13" s="34">
        <f>SUM(D14:D15)</f>
        <v>52985</v>
      </c>
      <c r="E13" s="34">
        <f>SUM(E14:E15)</f>
        <v>1813</v>
      </c>
      <c r="F13" s="34">
        <f>G13+H13</f>
        <v>27791</v>
      </c>
      <c r="G13" s="34">
        <f>SUM(G14:G15)</f>
        <v>19755</v>
      </c>
      <c r="H13" s="34">
        <f>SUM(H14:H15)</f>
        <v>8036</v>
      </c>
      <c r="I13" s="34">
        <f>J13+K13</f>
        <v>111703</v>
      </c>
      <c r="J13" s="34">
        <f>SUM(J14:J15)</f>
        <v>109063</v>
      </c>
      <c r="K13" s="34">
        <f>SUM(K14:K15)</f>
        <v>2640</v>
      </c>
      <c r="L13" s="34">
        <f>M13+N13</f>
        <v>118349</v>
      </c>
      <c r="M13" s="34">
        <f>SUM(M14:M15)</f>
        <v>116808</v>
      </c>
      <c r="N13" s="34">
        <f>SUM(N14:N15)</f>
        <v>1541</v>
      </c>
      <c r="O13" s="29">
        <f t="shared" si="0"/>
        <v>312641</v>
      </c>
      <c r="P13" s="29">
        <f t="shared" si="1"/>
        <v>298611</v>
      </c>
      <c r="Q13" s="29">
        <f t="shared" si="2"/>
        <v>14030</v>
      </c>
      <c r="R13" s="30"/>
      <c r="S13" s="30"/>
      <c r="T13" s="30"/>
      <c r="U13" s="32"/>
    </row>
    <row r="14" spans="1:37" s="7" customFormat="1" ht="31.5" customHeight="1" x14ac:dyDescent="0.25">
      <c r="A14" s="16" t="s">
        <v>22</v>
      </c>
      <c r="B14" s="17" t="s">
        <v>47</v>
      </c>
      <c r="C14" s="18">
        <v>47556</v>
      </c>
      <c r="D14" s="18">
        <v>47556</v>
      </c>
      <c r="E14" s="20">
        <v>0</v>
      </c>
      <c r="F14" s="18">
        <v>4800</v>
      </c>
      <c r="G14" s="18">
        <v>4800</v>
      </c>
      <c r="H14" s="20">
        <v>0</v>
      </c>
      <c r="I14" s="18">
        <v>94477</v>
      </c>
      <c r="J14" s="18">
        <v>94477</v>
      </c>
      <c r="K14" s="20">
        <v>0</v>
      </c>
      <c r="L14" s="18">
        <v>99122</v>
      </c>
      <c r="M14" s="18">
        <v>99122</v>
      </c>
      <c r="N14" s="20">
        <v>0</v>
      </c>
      <c r="O14" s="29">
        <f t="shared" si="0"/>
        <v>245955</v>
      </c>
      <c r="P14" s="29">
        <f t="shared" si="1"/>
        <v>245955</v>
      </c>
      <c r="Q14" s="29">
        <f t="shared" si="2"/>
        <v>0</v>
      </c>
      <c r="R14" s="35"/>
      <c r="S14" s="36"/>
      <c r="T14" s="35"/>
      <c r="U14" s="37"/>
    </row>
    <row r="15" spans="1:37" s="7" customFormat="1" ht="29.25" customHeight="1" x14ac:dyDescent="0.25">
      <c r="A15" s="16" t="s">
        <v>23</v>
      </c>
      <c r="B15" s="17" t="s">
        <v>48</v>
      </c>
      <c r="C15" s="18">
        <v>7242</v>
      </c>
      <c r="D15" s="18">
        <v>5429</v>
      </c>
      <c r="E15" s="18">
        <v>1813</v>
      </c>
      <c r="F15" s="18">
        <v>22991</v>
      </c>
      <c r="G15" s="18">
        <v>14955</v>
      </c>
      <c r="H15" s="18">
        <v>8036</v>
      </c>
      <c r="I15" s="18">
        <v>17226</v>
      </c>
      <c r="J15" s="18">
        <v>14586</v>
      </c>
      <c r="K15" s="18">
        <v>2640</v>
      </c>
      <c r="L15" s="18">
        <v>19227</v>
      </c>
      <c r="M15" s="18">
        <v>17686</v>
      </c>
      <c r="N15" s="18">
        <v>1541</v>
      </c>
      <c r="O15" s="29">
        <f t="shared" si="0"/>
        <v>66686</v>
      </c>
      <c r="P15" s="29">
        <f t="shared" si="1"/>
        <v>52656</v>
      </c>
      <c r="Q15" s="29">
        <f t="shared" si="2"/>
        <v>14030</v>
      </c>
      <c r="R15" s="35"/>
      <c r="S15" s="36"/>
      <c r="T15" s="36"/>
      <c r="U15" s="38"/>
    </row>
    <row r="16" spans="1:37" s="4" customFormat="1" ht="33" customHeight="1" x14ac:dyDescent="0.25">
      <c r="A16" s="26" t="s">
        <v>17</v>
      </c>
      <c r="B16" s="33" t="s">
        <v>12</v>
      </c>
      <c r="C16" s="34">
        <v>36946</v>
      </c>
      <c r="D16" s="34">
        <v>1243</v>
      </c>
      <c r="E16" s="34">
        <v>35703</v>
      </c>
      <c r="F16" s="34">
        <v>51208</v>
      </c>
      <c r="G16" s="34">
        <v>3348</v>
      </c>
      <c r="H16" s="34">
        <v>47860</v>
      </c>
      <c r="I16" s="34">
        <v>52178</v>
      </c>
      <c r="J16" s="34">
        <v>3925</v>
      </c>
      <c r="K16" s="34">
        <v>48253</v>
      </c>
      <c r="L16" s="34">
        <v>70547</v>
      </c>
      <c r="M16" s="34">
        <v>3925</v>
      </c>
      <c r="N16" s="34">
        <v>66622</v>
      </c>
      <c r="O16" s="29">
        <f t="shared" si="0"/>
        <v>210879</v>
      </c>
      <c r="P16" s="29">
        <f t="shared" si="1"/>
        <v>12441</v>
      </c>
      <c r="Q16" s="29">
        <f t="shared" si="2"/>
        <v>198438</v>
      </c>
      <c r="R16" s="30"/>
      <c r="S16" s="31"/>
      <c r="T16" s="31"/>
      <c r="U16" s="30"/>
    </row>
    <row r="17" spans="1:21" s="4" customFormat="1" ht="26.25" customHeight="1" x14ac:dyDescent="0.25">
      <c r="A17" s="26" t="s">
        <v>18</v>
      </c>
      <c r="B17" s="33" t="s">
        <v>6</v>
      </c>
      <c r="C17" s="34">
        <f>D17+E17</f>
        <v>6787</v>
      </c>
      <c r="D17" s="32">
        <f>SUM(D18:D20)</f>
        <v>3145</v>
      </c>
      <c r="E17" s="32">
        <f>SUM(E18:E20)</f>
        <v>3642</v>
      </c>
      <c r="F17" s="34">
        <f>G17+H17</f>
        <v>13588</v>
      </c>
      <c r="G17" s="32">
        <f t="shared" ref="G17:H17" si="3">SUM(G18:G20)</f>
        <v>8706</v>
      </c>
      <c r="H17" s="32">
        <f t="shared" si="3"/>
        <v>4882</v>
      </c>
      <c r="I17" s="34">
        <f>J17+K17</f>
        <v>12868</v>
      </c>
      <c r="J17" s="32">
        <f t="shared" ref="J17:K17" si="4">SUM(J18:J20)</f>
        <v>6529</v>
      </c>
      <c r="K17" s="32">
        <f t="shared" si="4"/>
        <v>6339</v>
      </c>
      <c r="L17" s="34">
        <f>M17+N17</f>
        <v>14770</v>
      </c>
      <c r="M17" s="32">
        <f t="shared" ref="M17:N17" si="5">SUM(M18:M20)</f>
        <v>11397</v>
      </c>
      <c r="N17" s="32">
        <f t="shared" si="5"/>
        <v>3373</v>
      </c>
      <c r="O17" s="29">
        <f t="shared" si="0"/>
        <v>48013</v>
      </c>
      <c r="P17" s="29">
        <f t="shared" si="1"/>
        <v>29777</v>
      </c>
      <c r="Q17" s="29">
        <f t="shared" si="2"/>
        <v>18236</v>
      </c>
      <c r="R17" s="30"/>
      <c r="S17" s="31"/>
      <c r="T17" s="31"/>
      <c r="U17" s="30"/>
    </row>
    <row r="18" spans="1:21" s="7" customFormat="1" ht="51.75" customHeight="1" x14ac:dyDescent="0.25">
      <c r="A18" s="16" t="s">
        <v>29</v>
      </c>
      <c r="B18" s="19" t="s">
        <v>49</v>
      </c>
      <c r="C18" s="18">
        <v>4323</v>
      </c>
      <c r="D18" s="20">
        <v>681</v>
      </c>
      <c r="E18" s="18">
        <v>3642</v>
      </c>
      <c r="F18" s="18">
        <v>6977</v>
      </c>
      <c r="G18" s="20">
        <v>2095</v>
      </c>
      <c r="H18" s="18">
        <v>4882</v>
      </c>
      <c r="I18" s="34">
        <f t="shared" ref="I18:I20" si="6">J18+K18</f>
        <v>8846</v>
      </c>
      <c r="J18" s="18">
        <v>2507</v>
      </c>
      <c r="K18" s="18">
        <v>6339</v>
      </c>
      <c r="L18" s="18">
        <v>8338</v>
      </c>
      <c r="M18" s="18">
        <v>2965</v>
      </c>
      <c r="N18" s="18">
        <v>3373</v>
      </c>
      <c r="O18" s="29">
        <f t="shared" si="0"/>
        <v>26484</v>
      </c>
      <c r="P18" s="29">
        <f t="shared" si="1"/>
        <v>8248</v>
      </c>
      <c r="Q18" s="29">
        <f t="shared" si="2"/>
        <v>18236</v>
      </c>
      <c r="R18" s="35"/>
      <c r="S18" s="36"/>
      <c r="T18" s="36"/>
      <c r="U18" s="35"/>
    </row>
    <row r="19" spans="1:21" s="7" customFormat="1" ht="21.75" customHeight="1" x14ac:dyDescent="0.25">
      <c r="A19" s="16" t="s">
        <v>30</v>
      </c>
      <c r="B19" s="17" t="s">
        <v>50</v>
      </c>
      <c r="C19" s="20">
        <v>327</v>
      </c>
      <c r="D19" s="20">
        <v>327</v>
      </c>
      <c r="E19" s="20">
        <v>0</v>
      </c>
      <c r="F19" s="20">
        <v>862</v>
      </c>
      <c r="G19" s="20">
        <v>862</v>
      </c>
      <c r="H19" s="20">
        <v>0</v>
      </c>
      <c r="I19" s="34">
        <f t="shared" si="6"/>
        <v>1472</v>
      </c>
      <c r="J19" s="18">
        <v>1472</v>
      </c>
      <c r="K19" s="20">
        <v>0</v>
      </c>
      <c r="L19" s="18">
        <v>1087</v>
      </c>
      <c r="M19" s="18">
        <v>1087</v>
      </c>
      <c r="N19" s="20">
        <v>0</v>
      </c>
      <c r="O19" s="29">
        <f t="shared" si="0"/>
        <v>3748</v>
      </c>
      <c r="P19" s="29">
        <f t="shared" si="1"/>
        <v>3748</v>
      </c>
      <c r="Q19" s="29">
        <f t="shared" si="2"/>
        <v>0</v>
      </c>
      <c r="R19" s="35"/>
      <c r="S19" s="36"/>
      <c r="T19" s="36"/>
      <c r="U19" s="17"/>
    </row>
    <row r="20" spans="1:21" s="7" customFormat="1" ht="23.25" customHeight="1" x14ac:dyDescent="0.25">
      <c r="A20" s="16" t="s">
        <v>31</v>
      </c>
      <c r="B20" s="17" t="s">
        <v>51</v>
      </c>
      <c r="C20" s="18">
        <v>2137</v>
      </c>
      <c r="D20" s="18">
        <v>2137</v>
      </c>
      <c r="E20" s="20">
        <v>0</v>
      </c>
      <c r="F20" s="18">
        <v>5749</v>
      </c>
      <c r="G20" s="18">
        <v>5749</v>
      </c>
      <c r="H20" s="20">
        <v>0</v>
      </c>
      <c r="I20" s="34">
        <f t="shared" si="6"/>
        <v>2550</v>
      </c>
      <c r="J20" s="18">
        <v>2550</v>
      </c>
      <c r="K20" s="20">
        <v>0</v>
      </c>
      <c r="L20" s="18">
        <v>7345</v>
      </c>
      <c r="M20" s="18">
        <v>7345</v>
      </c>
      <c r="N20" s="20">
        <v>0</v>
      </c>
      <c r="O20" s="29">
        <f t="shared" si="0"/>
        <v>17781</v>
      </c>
      <c r="P20" s="29">
        <f t="shared" si="1"/>
        <v>17781</v>
      </c>
      <c r="Q20" s="29">
        <f t="shared" si="2"/>
        <v>0</v>
      </c>
      <c r="R20" s="35"/>
      <c r="S20" s="36"/>
      <c r="T20" s="36"/>
      <c r="U20" s="35"/>
    </row>
    <row r="21" spans="1:21" s="4" customFormat="1" ht="26.25" customHeight="1" x14ac:dyDescent="0.25">
      <c r="A21" s="26" t="s">
        <v>19</v>
      </c>
      <c r="B21" s="39" t="s">
        <v>9</v>
      </c>
      <c r="C21" s="40">
        <f>D21+E21</f>
        <v>3463</v>
      </c>
      <c r="D21" s="41">
        <v>596</v>
      </c>
      <c r="E21" s="40">
        <v>2867</v>
      </c>
      <c r="F21" s="40">
        <f>G21+H21</f>
        <v>3844</v>
      </c>
      <c r="G21" s="41">
        <v>0</v>
      </c>
      <c r="H21" s="40">
        <v>3844</v>
      </c>
      <c r="I21" s="40">
        <f>J21+K21</f>
        <v>5694</v>
      </c>
      <c r="J21" s="41">
        <v>696</v>
      </c>
      <c r="K21" s="40">
        <v>4998</v>
      </c>
      <c r="L21" s="40">
        <f>M21+N21</f>
        <v>4872</v>
      </c>
      <c r="M21" s="41">
        <v>696</v>
      </c>
      <c r="N21" s="40">
        <v>4176</v>
      </c>
      <c r="O21" s="29">
        <f t="shared" si="0"/>
        <v>17873</v>
      </c>
      <c r="P21" s="29">
        <f t="shared" si="1"/>
        <v>1988</v>
      </c>
      <c r="Q21" s="29">
        <f t="shared" si="2"/>
        <v>15885</v>
      </c>
      <c r="R21" s="30"/>
      <c r="S21" s="42"/>
      <c r="T21" s="42"/>
      <c r="U21" s="30"/>
    </row>
    <row r="22" spans="1:21" s="4" customFormat="1" ht="22.5" customHeight="1" x14ac:dyDescent="0.25">
      <c r="A22" s="26" t="s">
        <v>20</v>
      </c>
      <c r="B22" s="33" t="s">
        <v>56</v>
      </c>
      <c r="C22" s="40">
        <f>D22+E22</f>
        <v>999</v>
      </c>
      <c r="D22" s="41">
        <v>999</v>
      </c>
      <c r="E22" s="40">
        <v>0</v>
      </c>
      <c r="F22" s="43">
        <v>2691</v>
      </c>
      <c r="G22" s="43">
        <v>2691</v>
      </c>
      <c r="H22" s="44">
        <v>0</v>
      </c>
      <c r="I22" s="40">
        <f t="shared" ref="I22:I23" si="7">J22+K22</f>
        <v>3155</v>
      </c>
      <c r="J22" s="43">
        <v>3155</v>
      </c>
      <c r="K22" s="44">
        <v>0</v>
      </c>
      <c r="L22" s="43">
        <v>3155</v>
      </c>
      <c r="M22" s="43">
        <v>3155</v>
      </c>
      <c r="N22" s="44">
        <v>0</v>
      </c>
      <c r="O22" s="29">
        <f t="shared" si="0"/>
        <v>10000</v>
      </c>
      <c r="P22" s="29">
        <f t="shared" si="1"/>
        <v>10000</v>
      </c>
      <c r="Q22" s="29">
        <f t="shared" si="2"/>
        <v>0</v>
      </c>
      <c r="R22" s="30"/>
      <c r="S22" s="42"/>
      <c r="T22" s="42"/>
      <c r="U22" s="45"/>
    </row>
    <row r="23" spans="1:21" s="4" customFormat="1" ht="26.25" customHeight="1" x14ac:dyDescent="0.25">
      <c r="A23" s="26" t="s">
        <v>17</v>
      </c>
      <c r="B23" s="33" t="s">
        <v>10</v>
      </c>
      <c r="C23" s="40">
        <f>D23+E23</f>
        <v>23979</v>
      </c>
      <c r="D23" s="40">
        <f>D24+D25</f>
        <v>7913</v>
      </c>
      <c r="E23" s="40">
        <f>E24+E25</f>
        <v>16066</v>
      </c>
      <c r="F23" s="40">
        <f>G23+H23</f>
        <v>53486</v>
      </c>
      <c r="G23" s="40">
        <f>G24+G25</f>
        <v>30934</v>
      </c>
      <c r="H23" s="40">
        <f>H24+H25</f>
        <v>22552</v>
      </c>
      <c r="I23" s="40">
        <f t="shared" si="7"/>
        <v>23718</v>
      </c>
      <c r="J23" s="41">
        <f>J24+J25</f>
        <v>387</v>
      </c>
      <c r="K23" s="40">
        <f>K24+K25</f>
        <v>23331</v>
      </c>
      <c r="L23" s="40">
        <f>M23+N23</f>
        <v>27674</v>
      </c>
      <c r="M23" s="41">
        <f>M24+M25</f>
        <v>365</v>
      </c>
      <c r="N23" s="40">
        <f>N24+N25</f>
        <v>27309</v>
      </c>
      <c r="O23" s="29">
        <f t="shared" si="0"/>
        <v>128857</v>
      </c>
      <c r="P23" s="29">
        <f t="shared" si="1"/>
        <v>39599</v>
      </c>
      <c r="Q23" s="29">
        <f t="shared" si="2"/>
        <v>89258</v>
      </c>
      <c r="R23" s="30"/>
      <c r="S23" s="42"/>
      <c r="T23" s="42"/>
      <c r="U23" s="30"/>
    </row>
    <row r="24" spans="1:21" s="7" customFormat="1" ht="32.25" customHeight="1" x14ac:dyDescent="0.25">
      <c r="A24" s="21"/>
      <c r="B24" s="17" t="s">
        <v>52</v>
      </c>
      <c r="C24" s="18">
        <v>23877</v>
      </c>
      <c r="D24" s="18">
        <v>7811</v>
      </c>
      <c r="E24" s="18">
        <v>16066</v>
      </c>
      <c r="F24" s="18">
        <v>53093</v>
      </c>
      <c r="G24" s="18">
        <v>30541</v>
      </c>
      <c r="H24" s="18">
        <v>22552</v>
      </c>
      <c r="I24" s="18">
        <v>23331</v>
      </c>
      <c r="J24" s="20">
        <v>0</v>
      </c>
      <c r="K24" s="18">
        <v>23331</v>
      </c>
      <c r="L24" s="18">
        <v>27309</v>
      </c>
      <c r="M24" s="20">
        <v>0</v>
      </c>
      <c r="N24" s="18">
        <v>27309</v>
      </c>
      <c r="O24" s="29">
        <f t="shared" si="0"/>
        <v>127610</v>
      </c>
      <c r="P24" s="29">
        <f t="shared" si="1"/>
        <v>38352</v>
      </c>
      <c r="Q24" s="29">
        <f t="shared" si="2"/>
        <v>89258</v>
      </c>
      <c r="R24" s="35"/>
      <c r="S24" s="46"/>
      <c r="T24" s="46"/>
      <c r="U24" s="35"/>
    </row>
    <row r="25" spans="1:21" s="7" customFormat="1" ht="21.75" customHeight="1" x14ac:dyDescent="0.25">
      <c r="A25" s="21"/>
      <c r="B25" s="22" t="s">
        <v>53</v>
      </c>
      <c r="C25" s="23">
        <v>102</v>
      </c>
      <c r="D25" s="23">
        <v>102</v>
      </c>
      <c r="E25" s="23">
        <v>0</v>
      </c>
      <c r="F25" s="23">
        <v>393</v>
      </c>
      <c r="G25" s="23">
        <v>393</v>
      </c>
      <c r="H25" s="23">
        <v>0</v>
      </c>
      <c r="I25" s="23">
        <v>387</v>
      </c>
      <c r="J25" s="23">
        <v>387</v>
      </c>
      <c r="K25" s="23">
        <v>0</v>
      </c>
      <c r="L25" s="23">
        <v>365</v>
      </c>
      <c r="M25" s="23">
        <v>365</v>
      </c>
      <c r="N25" s="23">
        <v>0</v>
      </c>
      <c r="O25" s="29">
        <f t="shared" si="0"/>
        <v>1247</v>
      </c>
      <c r="P25" s="29">
        <f t="shared" si="1"/>
        <v>1247</v>
      </c>
      <c r="Q25" s="29">
        <f t="shared" si="2"/>
        <v>0</v>
      </c>
      <c r="R25" s="35"/>
      <c r="S25" s="47"/>
      <c r="T25" s="47"/>
      <c r="U25" s="35"/>
    </row>
    <row r="26" spans="1:21" s="4" customFormat="1" ht="32.25" customHeight="1" x14ac:dyDescent="0.25">
      <c r="A26" s="26" t="s">
        <v>21</v>
      </c>
      <c r="B26" s="33" t="s">
        <v>11</v>
      </c>
      <c r="C26" s="33">
        <f>D26+E26</f>
        <v>215</v>
      </c>
      <c r="D26" s="33">
        <f t="shared" ref="D26:E26" si="8">D27+D28</f>
        <v>215</v>
      </c>
      <c r="E26" s="33">
        <f t="shared" si="8"/>
        <v>0</v>
      </c>
      <c r="F26" s="33">
        <f>G26+H26</f>
        <v>811</v>
      </c>
      <c r="G26" s="33">
        <f t="shared" ref="G26" si="9">G27+G28</f>
        <v>811</v>
      </c>
      <c r="H26" s="33">
        <f t="shared" ref="H26" si="10">H27+H28</f>
        <v>0</v>
      </c>
      <c r="I26" s="33">
        <f>J26+K26</f>
        <v>644</v>
      </c>
      <c r="J26" s="33">
        <f t="shared" ref="J26" si="11">J27+J28</f>
        <v>644</v>
      </c>
      <c r="K26" s="33">
        <f t="shared" ref="K26" si="12">K27+K28</f>
        <v>0</v>
      </c>
      <c r="L26" s="32">
        <f>M26+N26</f>
        <v>1642</v>
      </c>
      <c r="M26" s="32">
        <f t="shared" ref="M26" si="13">M27+M28</f>
        <v>1642</v>
      </c>
      <c r="N26" s="33">
        <f t="shared" ref="N26" si="14">N27+N28</f>
        <v>0</v>
      </c>
      <c r="O26" s="29">
        <f t="shared" si="0"/>
        <v>3312</v>
      </c>
      <c r="P26" s="29">
        <f t="shared" si="1"/>
        <v>3312</v>
      </c>
      <c r="Q26" s="29">
        <f t="shared" si="2"/>
        <v>0</v>
      </c>
      <c r="R26" s="30"/>
      <c r="S26" s="48"/>
      <c r="T26" s="42"/>
      <c r="U26" s="49"/>
    </row>
    <row r="27" spans="1:21" s="7" customFormat="1" ht="29.25" customHeight="1" x14ac:dyDescent="0.25">
      <c r="A27" s="24" t="s">
        <v>28</v>
      </c>
      <c r="B27" s="17" t="s">
        <v>54</v>
      </c>
      <c r="C27" s="20">
        <v>145</v>
      </c>
      <c r="D27" s="20">
        <v>145</v>
      </c>
      <c r="E27" s="20">
        <v>0</v>
      </c>
      <c r="F27" s="20">
        <v>571</v>
      </c>
      <c r="G27" s="20">
        <v>571</v>
      </c>
      <c r="H27" s="20">
        <v>0</v>
      </c>
      <c r="I27" s="20">
        <v>435</v>
      </c>
      <c r="J27" s="20">
        <v>435</v>
      </c>
      <c r="K27" s="20">
        <v>0</v>
      </c>
      <c r="L27" s="20">
        <v>764</v>
      </c>
      <c r="M27" s="20">
        <v>764</v>
      </c>
      <c r="N27" s="20">
        <v>0</v>
      </c>
      <c r="O27" s="29">
        <f t="shared" si="0"/>
        <v>1915</v>
      </c>
      <c r="P27" s="29">
        <f t="shared" si="1"/>
        <v>1915</v>
      </c>
      <c r="Q27" s="29">
        <f t="shared" si="2"/>
        <v>0</v>
      </c>
      <c r="R27" s="35"/>
      <c r="S27" s="46"/>
      <c r="T27" s="46"/>
      <c r="U27" s="21"/>
    </row>
    <row r="28" spans="1:21" s="7" customFormat="1" ht="20.25" customHeight="1" x14ac:dyDescent="0.25">
      <c r="A28" s="24" t="s">
        <v>28</v>
      </c>
      <c r="B28" s="17" t="s">
        <v>55</v>
      </c>
      <c r="C28" s="20">
        <v>70</v>
      </c>
      <c r="D28" s="20">
        <v>70</v>
      </c>
      <c r="E28" s="20">
        <v>0</v>
      </c>
      <c r="F28" s="20">
        <v>240</v>
      </c>
      <c r="G28" s="20">
        <v>240</v>
      </c>
      <c r="H28" s="20">
        <v>0</v>
      </c>
      <c r="I28" s="20">
        <v>209</v>
      </c>
      <c r="J28" s="20">
        <v>209</v>
      </c>
      <c r="K28" s="20">
        <v>0</v>
      </c>
      <c r="L28" s="20">
        <v>878</v>
      </c>
      <c r="M28" s="20">
        <v>878</v>
      </c>
      <c r="N28" s="20">
        <v>0</v>
      </c>
      <c r="O28" s="29">
        <f t="shared" si="0"/>
        <v>1397</v>
      </c>
      <c r="P28" s="29">
        <f t="shared" si="1"/>
        <v>1397</v>
      </c>
      <c r="Q28" s="29">
        <f t="shared" si="2"/>
        <v>0</v>
      </c>
      <c r="R28" s="35"/>
      <c r="S28" s="46"/>
      <c r="T28" s="46"/>
      <c r="U28" s="21"/>
    </row>
  </sheetData>
  <mergeCells count="20">
    <mergeCell ref="AI3:AK3"/>
    <mergeCell ref="B5:B8"/>
    <mergeCell ref="A2:U2"/>
    <mergeCell ref="A3:U3"/>
    <mergeCell ref="A5:A8"/>
    <mergeCell ref="R6:R8"/>
    <mergeCell ref="S6:S8"/>
    <mergeCell ref="T6:T8"/>
    <mergeCell ref="U6:U8"/>
    <mergeCell ref="C5:S5"/>
    <mergeCell ref="C6:N6"/>
    <mergeCell ref="O6:Q6"/>
    <mergeCell ref="C7:E7"/>
    <mergeCell ref="F7:H7"/>
    <mergeCell ref="I7:K7"/>
    <mergeCell ref="L7:N7"/>
    <mergeCell ref="O7:O8"/>
    <mergeCell ref="P7:P8"/>
    <mergeCell ref="S4:U4"/>
    <mergeCell ref="Q7:Q8"/>
  </mergeCells>
  <printOptions horizontalCentered="1"/>
  <pageMargins left="0.5" right="0.5" top="0.5" bottom="0.5" header="0" footer="0"/>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Biểu kèm theo kế hoạch 05 năm</vt:lpstr>
      <vt:lpstr>'Biểu kèm theo kế hoạch 05 năm'!Print_Area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21AK22</cp:lastModifiedBy>
  <cp:lastPrinted>2024-05-13T07:32:06Z</cp:lastPrinted>
  <dcterms:created xsi:type="dcterms:W3CDTF">2022-09-07T01:19:08Z</dcterms:created>
  <dcterms:modified xsi:type="dcterms:W3CDTF">2024-05-13T09:17:36Z</dcterms:modified>
</cp:coreProperties>
</file>